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高职" sheetId="1" r:id="rId1"/>
    <sheet name="技师" sheetId="2" r:id="rId2"/>
  </sheets>
  <definedNames>
    <definedName name="_xlnm._FilterDatabase" localSheetId="0" hidden="1">高职!$A$3:$M$43</definedName>
    <definedName name="_xlnm._FilterDatabase" localSheetId="1" hidden="1">技师!$A$3:$M$19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<sst xmlns="http://schemas.openxmlformats.org/spreadsheetml/2006/main" count="381" uniqueCount="264">
  <si>
    <t>附件5</t>
  </si>
  <si>
    <t xml:space="preserve"> 2025-2026-第一学期兰州职业技术学院  现代服务学院（教学部）  教研室教材征订单（25级）</t>
  </si>
  <si>
    <t>序号</t>
  </si>
  <si>
    <t>使用年级、班级</t>
  </si>
  <si>
    <t>课程名称</t>
  </si>
  <si>
    <t>教材名称</t>
  </si>
  <si>
    <t>作者</t>
  </si>
  <si>
    <t>定价</t>
  </si>
  <si>
    <t>书号</t>
  </si>
  <si>
    <t>出版社</t>
  </si>
  <si>
    <t>教材性质</t>
  </si>
  <si>
    <t>数量</t>
  </si>
  <si>
    <t>备注</t>
  </si>
  <si>
    <t>学生</t>
  </si>
  <si>
    <t>教师</t>
  </si>
  <si>
    <t>合计</t>
  </si>
  <si>
    <t>2025级现代文秘</t>
  </si>
  <si>
    <t>新媒体编辑与运营</t>
  </si>
  <si>
    <t>新媒体运营与实战技能（第三版，慕课版）</t>
  </si>
  <si>
    <t>李新泉，管应琦，詹琳</t>
  </si>
  <si>
    <t>9787115604064</t>
  </si>
  <si>
    <t>人民邮电出版社</t>
  </si>
  <si>
    <t>高职教材</t>
  </si>
  <si>
    <t>办公自动化</t>
  </si>
  <si>
    <t>办公自动化高级应用案例教程（微课版）</t>
  </si>
  <si>
    <t>高海波,张诚,杨顺</t>
  </si>
  <si>
    <t>9787522603810</t>
  </si>
  <si>
    <t>中国水利水电出版社</t>
  </si>
  <si>
    <t>普通高等教育“十四五”规划教材</t>
  </si>
  <si>
    <t>管理实务</t>
  </si>
  <si>
    <t>管理学（第2版）</t>
  </si>
  <si>
    <t>张建贵
周万中</t>
  </si>
  <si>
    <t>9787568415415</t>
  </si>
  <si>
    <t>江苏大学出版社</t>
  </si>
  <si>
    <t>互联网+活页式理念新形态教材</t>
  </si>
  <si>
    <t>秘书英语与涉外接待</t>
  </si>
  <si>
    <t>商务礼仪（第二版）</t>
  </si>
  <si>
    <t>向多佳</t>
  </si>
  <si>
    <t>9787811186772</t>
  </si>
  <si>
    <t>上海大学上海大学出版社</t>
  </si>
  <si>
    <t>“十三五”职业教育国家规划教材</t>
  </si>
  <si>
    <t>基础写作</t>
  </si>
  <si>
    <t>应用文写作基础 第三版</t>
  </si>
  <si>
    <t>张金英</t>
  </si>
  <si>
    <t>9787040581706</t>
  </si>
  <si>
    <t>高等教育出版社</t>
  </si>
  <si>
    <t>十四五职业教育国家规划教材</t>
  </si>
  <si>
    <t>25家政服务与管理</t>
  </si>
  <si>
    <t>现代家政学导论</t>
  </si>
  <si>
    <t>现代家政学概论</t>
  </si>
  <si>
    <t>张平芳</t>
  </si>
  <si>
    <t>9787111757139</t>
  </si>
  <si>
    <t>机械工业出版社</t>
  </si>
  <si>
    <t>茶艺、咖啡、花艺</t>
  </si>
  <si>
    <t>咖啡制作</t>
  </si>
  <si>
    <t>夏  杰</t>
  </si>
  <si>
    <t>9787313158420</t>
  </si>
  <si>
    <t>上海交通大学出版社</t>
  </si>
  <si>
    <t>新形态融合型教材</t>
  </si>
  <si>
    <t>家政职业道德与法律法规</t>
  </si>
  <si>
    <t>周晖</t>
  </si>
  <si>
    <t>9787300301983</t>
  </si>
  <si>
    <t>中国人民大学出版社</t>
  </si>
  <si>
    <t>新编21世纪高等开放教育系列教材</t>
  </si>
  <si>
    <t>25酒店管理与数字化运营</t>
  </si>
  <si>
    <t>管理学基础</t>
  </si>
  <si>
    <t>管理学实务</t>
  </si>
  <si>
    <t>李元爱</t>
  </si>
  <si>
    <t>9787567029828</t>
  </si>
  <si>
    <t>中国海洋大学出版社</t>
  </si>
  <si>
    <t>客房服务与数字化运营</t>
  </si>
  <si>
    <t>茅蓉、张丹花</t>
  </si>
  <si>
    <t>48.2</t>
  </si>
  <si>
    <t>9787313293169</t>
  </si>
  <si>
    <t>服务礼仪（酒店方向）</t>
  </si>
  <si>
    <t>酒店服务礼仪（第三版）</t>
  </si>
  <si>
    <t>彭蝶飞 张曼 李蓉</t>
  </si>
  <si>
    <t>9787313319388</t>
  </si>
  <si>
    <t>十三五”职业教育国家规划教材十四五”职业教育国家规划教材</t>
  </si>
  <si>
    <t>餐饮服务与管理</t>
  </si>
  <si>
    <t>张丹花、茅蓉</t>
  </si>
  <si>
    <t>9787313320612</t>
  </si>
  <si>
    <t>新形态融合型教材
江苏省“十四五”职业教育国家规划教材</t>
  </si>
  <si>
    <t>25旅游管理</t>
  </si>
  <si>
    <t>全国导游基础</t>
  </si>
  <si>
    <t>全国导游基础知识（第十版）</t>
  </si>
  <si>
    <t>编写组</t>
  </si>
  <si>
    <t>9787503275807</t>
  </si>
  <si>
    <t>中国旅游出版社</t>
  </si>
  <si>
    <t>考证指定教材</t>
  </si>
  <si>
    <t>导游业务</t>
  </si>
  <si>
    <t>导游业务（第十版）</t>
  </si>
  <si>
    <t>9787503275814</t>
  </si>
  <si>
    <t>旅游学概论</t>
  </si>
  <si>
    <t>闻芳、杨辉</t>
  </si>
  <si>
    <t>9787568408684</t>
  </si>
  <si>
    <t>智慧旅游服务质量管理</t>
  </si>
  <si>
    <t>智慧旅游运营实务</t>
  </si>
  <si>
    <t>杨栋</t>
  </si>
  <si>
    <t>9787563744428</t>
  </si>
  <si>
    <t>旅游教育出版社</t>
  </si>
  <si>
    <t>旅游地理</t>
  </si>
  <si>
    <t>中国旅游地理</t>
  </si>
  <si>
    <t>刘琼英</t>
  </si>
  <si>
    <t>9787313311092</t>
  </si>
  <si>
    <t>上海交大出版社</t>
  </si>
  <si>
    <t>“十四五”职业教育国家规划教材
省级精品教材</t>
  </si>
  <si>
    <t>25融媒体技术与运营</t>
  </si>
  <si>
    <t>数字媒体技术概论</t>
  </si>
  <si>
    <t>数字媒体艺术概论第4版</t>
  </si>
  <si>
    <t>李思达</t>
  </si>
  <si>
    <t>9787302534402</t>
  </si>
  <si>
    <t>清华大学出版社</t>
  </si>
  <si>
    <t>近三年出版的精品教材</t>
  </si>
  <si>
    <t>新媒体文案策划与写作</t>
  </si>
  <si>
    <r>
      <rPr>
        <sz val="10"/>
        <color rgb="FF000000"/>
        <rFont val="宋体"/>
        <charset val="134"/>
      </rPr>
      <t>新媒体广告策划与文案创意</t>
    </r>
    <r>
      <rPr>
        <sz val="10"/>
        <color indexed="8"/>
        <rFont val="Arial"/>
        <charset val="134"/>
      </rPr>
      <t xml:space="preserve">	</t>
    </r>
  </si>
  <si>
    <t>戴瑞</t>
  </si>
  <si>
    <t>9787122443540</t>
  </si>
  <si>
    <t>化学工业出版社</t>
  </si>
  <si>
    <t>摄影摄像技术</t>
  </si>
  <si>
    <t>新媒体摄影摄像基础（微课版）</t>
  </si>
  <si>
    <t>蔡金梅，金宇黎，孟延军</t>
  </si>
  <si>
    <t>9787115661012</t>
  </si>
  <si>
    <t>25婚庆服务与管理</t>
  </si>
  <si>
    <t>婚礼策划</t>
  </si>
  <si>
    <t>婚礼策划实务</t>
  </si>
  <si>
    <t>王晓枚</t>
  </si>
  <si>
    <t>9787113221591</t>
  </si>
  <si>
    <t>中国铁道出版社有限公司</t>
  </si>
  <si>
    <t>高等院校婚庆专业“十三五”规划教材</t>
  </si>
  <si>
    <t>舞台灯光技术</t>
  </si>
  <si>
    <t xml:space="preserve"> 舞台灯光基础与控制技术</t>
  </si>
  <si>
    <t>蒋玉暕</t>
  </si>
  <si>
    <t>9787565733574</t>
  </si>
  <si>
    <t>中国传媒大学出版社</t>
  </si>
  <si>
    <t>新媒体技术</t>
  </si>
  <si>
    <t>新媒体运营实战技能（第2版）</t>
  </si>
  <si>
    <t>张向南、勾俊伟</t>
  </si>
  <si>
    <t>9787115509932</t>
  </si>
  <si>
    <t>2025级全体
高职学生</t>
  </si>
  <si>
    <t>体育与健康</t>
  </si>
  <si>
    <t>高职体育与健康</t>
  </si>
  <si>
    <t xml:space="preserve">陈栋 </t>
  </si>
  <si>
    <t>9787040623970</t>
  </si>
  <si>
    <t>25级大专班级</t>
  </si>
  <si>
    <t>中华传统文化导论</t>
  </si>
  <si>
    <t>中华优秀传统文化十六讲</t>
  </si>
  <si>
    <t>白彩霞等</t>
  </si>
  <si>
    <t>9787300310039</t>
  </si>
  <si>
    <t>中华优秀传统文化实践活动设计与策划</t>
  </si>
  <si>
    <t>9787300321271</t>
  </si>
  <si>
    <t>大学语文</t>
  </si>
  <si>
    <t>大学语文（第9版）</t>
  </si>
  <si>
    <t>徐中玉、齐森华</t>
  </si>
  <si>
    <t>9787567577527</t>
  </si>
  <si>
    <t>华东师范大学出版社</t>
  </si>
  <si>
    <t>“十二五”国家级规划教材</t>
  </si>
  <si>
    <t>演讲与口才</t>
  </si>
  <si>
    <t>普通话水平测试教程</t>
  </si>
  <si>
    <t>于靓、刘莹、曾文君</t>
  </si>
  <si>
    <t>9787568420051</t>
  </si>
  <si>
    <t>人工智能应用与信息技术基础</t>
  </si>
  <si>
    <t>人工智能应用与信息技术教程（wps）</t>
  </si>
  <si>
    <t>王小宁</t>
  </si>
  <si>
    <t>9787302665682</t>
  </si>
  <si>
    <t>融媒体班</t>
  </si>
  <si>
    <t>2025级总校区学生</t>
  </si>
  <si>
    <t>大学英语1</t>
  </si>
  <si>
    <t>实用综合教程（第三版）1学生用书</t>
  </si>
  <si>
    <t>王守仁</t>
  </si>
  <si>
    <t>9787544677301</t>
  </si>
  <si>
    <t>上海外语教育出版</t>
  </si>
  <si>
    <t>“十四五”职业教育国家规划教材</t>
  </si>
  <si>
    <t>301</t>
  </si>
  <si>
    <t>2025级新生</t>
  </si>
  <si>
    <t>思想道德与法治</t>
  </si>
  <si>
    <t>思想道德与法治（2023年版）</t>
  </si>
  <si>
    <t>《思想道德与法治（2023年版）》编写组</t>
  </si>
  <si>
    <t>9787040599022</t>
  </si>
  <si>
    <t>马克思主义理论研究建设工程教材高等教育教科书</t>
  </si>
  <si>
    <t>2025级</t>
  </si>
  <si>
    <t>形势与政策</t>
  </si>
  <si>
    <t>大学生时事教育</t>
  </si>
  <si>
    <t>刘怀平、赵文崛</t>
  </si>
  <si>
    <t>9787568418027</t>
  </si>
  <si>
    <t>适用性</t>
  </si>
  <si>
    <t>2025级总校区
学生</t>
  </si>
  <si>
    <t>心理健康教育</t>
  </si>
  <si>
    <t>高职大学生心理健康
教育项目化教程</t>
  </si>
  <si>
    <t>常小全</t>
  </si>
  <si>
    <t>9787569340112</t>
  </si>
  <si>
    <t>西安交通大学出版
社</t>
  </si>
  <si>
    <t>近三年出
版的精品
教材</t>
  </si>
  <si>
    <t>劳动教育</t>
  </si>
  <si>
    <t>新时代大学生劳动教育教程</t>
  </si>
  <si>
    <t>张家荣</t>
  </si>
  <si>
    <t>9787569340198</t>
  </si>
  <si>
    <t>军事理论课</t>
  </si>
  <si>
    <t>普通高等学校军事课
教程</t>
  </si>
  <si>
    <t>鲁雷</t>
  </si>
  <si>
    <t>9787560654041</t>
  </si>
  <si>
    <t>西安电子科技大学
出版社</t>
  </si>
  <si>
    <t>大学生就业与创业指导</t>
  </si>
  <si>
    <t>大学生职业生涯规划</t>
  </si>
  <si>
    <t>王致国</t>
  </si>
  <si>
    <t>9787512155602</t>
  </si>
  <si>
    <t>北京交通大学出版社</t>
  </si>
  <si>
    <t>高等职业精品教材</t>
  </si>
  <si>
    <t>车晓晶、马秀萍、刘桐宇</t>
  </si>
  <si>
    <t xml:space="preserve">                       数量总计（学生、教师、合计）</t>
  </si>
  <si>
    <t>备注：教材性质指“职业教育国家规划教材、职业教育省级规划教材、国家及省级获奖优秀教材、近三年出版的精品教材”。</t>
  </si>
  <si>
    <r>
      <rPr>
        <sz val="10"/>
        <color indexed="8"/>
        <rFont val="宋体"/>
        <charset val="134"/>
      </rPr>
      <t xml:space="preserve">  统计人(签字)：</t>
    </r>
    <r>
      <rPr>
        <u/>
        <sz val="10"/>
        <color indexed="8"/>
        <rFont val="宋体"/>
        <charset val="134"/>
      </rPr>
      <t xml:space="preserve">           </t>
    </r>
    <r>
      <rPr>
        <sz val="10"/>
        <color indexed="8"/>
        <rFont val="宋体"/>
        <charset val="134"/>
      </rPr>
      <t xml:space="preserve">  </t>
    </r>
    <r>
      <rPr>
        <sz val="10"/>
        <color indexed="8"/>
        <rFont val="宋体"/>
        <charset val="134"/>
      </rPr>
      <t xml:space="preserve">   </t>
    </r>
    <r>
      <rPr>
        <sz val="10"/>
        <color indexed="8"/>
        <rFont val="宋体"/>
        <charset val="134"/>
      </rPr>
      <t>教研室主任</t>
    </r>
    <r>
      <rPr>
        <sz val="10"/>
        <color indexed="8"/>
        <rFont val="宋体"/>
        <charset val="134"/>
      </rPr>
      <t>(</t>
    </r>
    <r>
      <rPr>
        <sz val="10"/>
        <color indexed="8"/>
        <rFont val="宋体"/>
        <charset val="134"/>
      </rPr>
      <t>签字</t>
    </r>
    <r>
      <rPr>
        <sz val="10"/>
        <color indexed="8"/>
        <rFont val="宋体"/>
        <charset val="134"/>
      </rPr>
      <t>)</t>
    </r>
    <r>
      <rPr>
        <sz val="10"/>
        <color indexed="8"/>
        <rFont val="宋体"/>
        <charset val="134"/>
      </rPr>
      <t>：</t>
    </r>
    <r>
      <rPr>
        <u/>
        <sz val="10"/>
        <color indexed="8"/>
        <rFont val="宋体"/>
        <charset val="134"/>
      </rPr>
      <t xml:space="preserve">           </t>
    </r>
    <r>
      <rPr>
        <sz val="10"/>
        <color indexed="8"/>
        <rFont val="宋体"/>
        <charset val="134"/>
      </rPr>
      <t xml:space="preserve">   二级学院教学院长（主任）(签字)             盖章：              统计时间：</t>
    </r>
  </si>
  <si>
    <t xml:space="preserve"> 2025 -2026 -第一学期甘肃工商技师学院  现代服务学院（教学部）  教研室教材征订单（ 25级）</t>
  </si>
  <si>
    <t>2025级技师班学生</t>
  </si>
  <si>
    <t>体育与健康（第2版）</t>
  </si>
  <si>
    <t>梁道松</t>
  </si>
  <si>
    <t>9787516732397</t>
  </si>
  <si>
    <t>中国劳动社会保障出版社</t>
  </si>
  <si>
    <t>普通教材</t>
  </si>
  <si>
    <t>2025级技师学院班级</t>
  </si>
  <si>
    <t>语文-1</t>
  </si>
  <si>
    <t>语文 基础模块（上册）</t>
  </si>
  <si>
    <t>李晋霞、何忠</t>
  </si>
  <si>
    <t>9787040609158</t>
  </si>
  <si>
    <t>国家教材</t>
  </si>
  <si>
    <t>语文 基础模块（上册）学生学习用书</t>
  </si>
  <si>
    <t>倪文锦、王立军</t>
  </si>
  <si>
    <t>9787518718054</t>
  </si>
  <si>
    <t>数学-1</t>
  </si>
  <si>
    <t>数学第七版上册</t>
  </si>
  <si>
    <t>20</t>
  </si>
  <si>
    <t>9787516745540</t>
  </si>
  <si>
    <t>全国中等技工院校公共课教材</t>
  </si>
  <si>
    <t>数学习题册（第七版上册）</t>
  </si>
  <si>
    <t>10</t>
  </si>
  <si>
    <t>9787516744901</t>
  </si>
  <si>
    <t>2025级技师班</t>
  </si>
  <si>
    <t>中国历史—1</t>
  </si>
  <si>
    <t>历史 基础模块 中国历史</t>
  </si>
  <si>
    <t>教育部组织编写</t>
  </si>
  <si>
    <t>9787040609127</t>
  </si>
  <si>
    <t>历史 基础模块 中国历史 学生学习指导与练习</t>
  </si>
  <si>
    <t>何思源</t>
  </si>
  <si>
    <t>9787516764206</t>
  </si>
  <si>
    <t>英语</t>
  </si>
  <si>
    <t>新模式英语1（第三版）</t>
  </si>
  <si>
    <t>许小莉</t>
  </si>
  <si>
    <t>9787516764442</t>
  </si>
  <si>
    <t>全国技工院校公共基础课程教材</t>
  </si>
  <si>
    <t>中国特色社会主义</t>
  </si>
  <si>
    <t>思想政治 中国特色社会主义</t>
  </si>
  <si>
    <t>陶文昭 沈成飞</t>
  </si>
  <si>
    <t>(2023)第130958号</t>
  </si>
  <si>
    <t>中等职业学校教科书</t>
  </si>
  <si>
    <t>中国特色社会主义  配套练习册</t>
  </si>
  <si>
    <t>(2023)第100392号</t>
  </si>
  <si>
    <t xml:space="preserve"> </t>
  </si>
  <si>
    <t>思想政治</t>
  </si>
  <si>
    <t>习近平新时代中国特色社会主义思想学生读本</t>
  </si>
  <si>
    <t>ISBN:9787010235318</t>
  </si>
  <si>
    <t>开学第一课</t>
  </si>
  <si>
    <t>从技工院校走出的劳模工匠</t>
  </si>
  <si>
    <t>李珂</t>
  </si>
  <si>
    <t>ISBN号：978-7-5167-7033-7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</si>
</sst>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2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宋体"/>
      <charset val="134"/>
    </font>
    <font>
      <b/>
      <sz val="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222222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u/>
      <sz val="10"/>
      <color indexed="8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Protection="0"/>
    <xf numFmtId="0" fontId="18" fillId="0" borderId="0" applyNumberFormat="0" applyFill="0" applyBorder="0" applyAlignment="0" applyProtection="0">
      <alignment vertical="center"/>
    </xf>
    <xf numFmtId="0" fontId="16" fillId="2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8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 applyFont="0" applyAlignment="0"/>
  </cellStyleXfs>
  <cellXfs count="96"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76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176" fontId="8" fillId="0" borderId="3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49" fontId="8" fillId="0" borderId="3" xfId="49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76" fontId="7" fillId="0" borderId="0" xfId="0" applyNumberFormat="1" applyFont="1" applyAlignment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176" fontId="7" fillId="0" borderId="6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5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6" fontId="9" fillId="0" borderId="3" xfId="50" applyNumberFormat="1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5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176" fontId="8" fillId="0" borderId="12" xfId="0" applyNumberFormat="1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176" fontId="9" fillId="0" borderId="1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49" fontId="7" fillId="0" borderId="6" xfId="0" applyNumberFormat="1" applyFont="1" applyBorder="1" applyAlignment="1" applyProtection="1" quotePrefix="1">
      <alignment horizontal="center" vertical="center" wrapText="1"/>
    </xf>
    <xf numFmtId="0" fontId="9" fillId="0" borderId="6" xfId="0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applyProtection="1" quotePrefix="1">
      <alignment horizontal="center" vertical="center" wrapText="1"/>
    </xf>
    <xf numFmtId="0" fontId="7" fillId="0" borderId="8" xfId="0" applyFont="1" applyFill="1" applyBorder="1" applyAlignment="1" applyProtection="1" quotePrefix="1">
      <alignment horizontal="center" vertical="center" wrapText="1"/>
    </xf>
    <xf numFmtId="0" fontId="7" fillId="0" borderId="11" xfId="0" applyFont="1" applyFill="1" applyBorder="1" applyAlignment="1" quotePrefix="1">
      <alignment horizontal="center" vertical="center" wrapText="1"/>
    </xf>
    <xf numFmtId="0" fontId="7" fillId="0" borderId="1" xfId="0" applyFont="1" applyBorder="1" applyAlignment="1" applyProtection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8" fillId="0" borderId="13" xfId="0" applyNumberFormat="1" applyFont="1" applyFill="1" applyBorder="1" applyAlignment="1" quotePrefix="1">
      <alignment horizontal="center" vertical="center" wrapText="1"/>
    </xf>
    <xf numFmtId="176" fontId="8" fillId="0" borderId="3" xfId="0" applyNumberFormat="1" applyFont="1" applyBorder="1" applyAlignment="1" applyProtection="1" quotePrefix="1">
      <alignment horizontal="center" vertical="center" wrapText="1"/>
    </xf>
    <xf numFmtId="0" fontId="8" fillId="0" borderId="3" xfId="0" applyFont="1" applyBorder="1" applyAlignment="1" applyProtection="1" quotePrefix="1">
      <alignment horizontal="center" vertical="center" wrapText="1"/>
    </xf>
    <xf numFmtId="0" fontId="9" fillId="0" borderId="3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22222"/>
      <color rgb="00111111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edubook.com/jc_book_view.aspx?t=2&amp;c=2031&amp;b=YZ64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43"/>
  <sheetViews>
    <sheetView topLeftCell="A26" workbookViewId="0">
      <selection activeCell="A41" sqref="$A41:$XFD41"/>
    </sheetView>
  </sheetViews>
  <sheetFormatPr defaultColWidth="8.81666666666667" defaultRowHeight="13.5" customHeight="1"/>
  <cols>
    <col min="2" max="2" width="18.4083333333333" style="2" customWidth="1"/>
    <col min="3" max="3" width="17.8166666666667" style="2" customWidth="1"/>
    <col min="4" max="4" width="17.35" style="2" customWidth="1"/>
    <col min="6" max="6" width="8.81666666666667" style="3"/>
    <col min="7" max="7" width="22.525" customWidth="1"/>
    <col min="8" max="8" width="15.525" style="45" customWidth="1"/>
    <col min="9" max="9" width="31.1166666666667" style="45"/>
    <col min="13" max="13" width="13.5833333333333" customWidth="1"/>
  </cols>
  <sheetData>
    <row r="1" customHeight="1" spans="1:1">
      <c r="A1" s="4" t="s">
        <v>0</v>
      </c>
    </row>
    <row r="2" ht="51" customHeight="1" spans="1:13">
      <c r="A2" s="5" t="s">
        <v>1</v>
      </c>
      <c r="B2" s="5"/>
      <c r="C2" s="6"/>
      <c r="D2" s="5"/>
      <c r="E2" s="6"/>
      <c r="F2" s="7"/>
      <c r="G2" s="6"/>
      <c r="H2" s="5"/>
      <c r="I2" s="5"/>
      <c r="J2" s="5"/>
      <c r="K2" s="5"/>
      <c r="L2" s="5"/>
      <c r="M2" s="5"/>
    </row>
    <row r="3" customHeight="1" spans="1:13">
      <c r="A3" s="8" t="s">
        <v>2</v>
      </c>
      <c r="B3" s="9" t="s">
        <v>3</v>
      </c>
      <c r="C3" s="8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37" t="s">
        <v>11</v>
      </c>
      <c r="K3" s="37"/>
      <c r="L3" s="37"/>
      <c r="M3" s="38" t="s">
        <v>12</v>
      </c>
    </row>
    <row r="4" customHeight="1" spans="1:13">
      <c r="A4" s="8"/>
      <c r="B4" s="9"/>
      <c r="C4" s="8"/>
      <c r="D4" s="10"/>
      <c r="E4" s="10"/>
      <c r="F4" s="11"/>
      <c r="G4" s="10"/>
      <c r="H4" s="10"/>
      <c r="I4" s="90"/>
      <c r="J4" s="37" t="s">
        <v>13</v>
      </c>
      <c r="K4" s="37" t="s">
        <v>14</v>
      </c>
      <c r="L4" s="37" t="s">
        <v>15</v>
      </c>
      <c r="M4" s="38"/>
    </row>
    <row r="5" ht="24" spans="1:13">
      <c r="A5" s="46">
        <v>1</v>
      </c>
      <c r="B5" s="47" t="s">
        <v>16</v>
      </c>
      <c r="C5" s="47" t="s">
        <v>17</v>
      </c>
      <c r="D5" s="47" t="s">
        <v>18</v>
      </c>
      <c r="E5" s="47" t="s">
        <v>19</v>
      </c>
      <c r="F5" s="48">
        <v>49.8</v>
      </c>
      <c r="G5" s="49" t="s">
        <v>20</v>
      </c>
      <c r="H5" s="47" t="s">
        <v>21</v>
      </c>
      <c r="I5" s="56" t="s">
        <v>22</v>
      </c>
      <c r="J5" s="47">
        <v>34</v>
      </c>
      <c r="K5" s="47">
        <v>1</v>
      </c>
      <c r="L5" s="47">
        <f>J5+K5</f>
        <v>35</v>
      </c>
      <c r="M5" s="47"/>
    </row>
    <row r="6" ht="24" spans="1:13">
      <c r="A6" s="46">
        <v>2</v>
      </c>
      <c r="B6" s="47" t="s">
        <v>16</v>
      </c>
      <c r="C6" s="46" t="s">
        <v>23</v>
      </c>
      <c r="D6" s="46" t="s">
        <v>24</v>
      </c>
      <c r="E6" s="46" t="s">
        <v>25</v>
      </c>
      <c r="F6" s="50">
        <v>56</v>
      </c>
      <c r="G6" s="51" t="s">
        <v>26</v>
      </c>
      <c r="H6" s="46" t="s">
        <v>27</v>
      </c>
      <c r="I6" s="46" t="s">
        <v>28</v>
      </c>
      <c r="J6" s="47">
        <v>34</v>
      </c>
      <c r="K6" s="46">
        <v>1</v>
      </c>
      <c r="L6" s="47">
        <f t="shared" ref="L6:L40" si="0">J6+K6</f>
        <v>35</v>
      </c>
      <c r="M6" s="46"/>
    </row>
    <row r="7" ht="24" spans="1:13">
      <c r="A7" s="46">
        <v>3</v>
      </c>
      <c r="B7" s="46" t="s">
        <v>16</v>
      </c>
      <c r="C7" s="46" t="s">
        <v>29</v>
      </c>
      <c r="D7" s="46" t="s">
        <v>30</v>
      </c>
      <c r="E7" s="46" t="s">
        <v>31</v>
      </c>
      <c r="F7" s="50">
        <v>49.8</v>
      </c>
      <c r="G7" s="51" t="s">
        <v>32</v>
      </c>
      <c r="H7" s="46" t="s">
        <v>33</v>
      </c>
      <c r="I7" s="46" t="s">
        <v>34</v>
      </c>
      <c r="J7" s="47">
        <v>34</v>
      </c>
      <c r="K7" s="46">
        <v>1</v>
      </c>
      <c r="L7" s="47">
        <f t="shared" si="0"/>
        <v>35</v>
      </c>
      <c r="M7" s="46"/>
    </row>
    <row r="8" ht="24" spans="1:13">
      <c r="A8" s="46">
        <v>4</v>
      </c>
      <c r="B8" s="52" t="s">
        <v>16</v>
      </c>
      <c r="C8" s="52" t="s">
        <v>35</v>
      </c>
      <c r="D8" s="52" t="s">
        <v>36</v>
      </c>
      <c r="E8" s="52" t="s">
        <v>37</v>
      </c>
      <c r="F8" s="53">
        <v>48</v>
      </c>
      <c r="G8" s="54" t="s">
        <v>38</v>
      </c>
      <c r="H8" s="52" t="s">
        <v>39</v>
      </c>
      <c r="I8" s="52" t="s">
        <v>40</v>
      </c>
      <c r="J8" s="47">
        <v>34</v>
      </c>
      <c r="K8" s="52">
        <v>1</v>
      </c>
      <c r="L8" s="47">
        <f t="shared" si="0"/>
        <v>35</v>
      </c>
      <c r="M8" s="46"/>
    </row>
    <row r="9" ht="24" spans="1:13">
      <c r="A9" s="46">
        <v>5</v>
      </c>
      <c r="B9" s="52" t="s">
        <v>16</v>
      </c>
      <c r="C9" s="52" t="s">
        <v>41</v>
      </c>
      <c r="D9" s="52" t="s">
        <v>42</v>
      </c>
      <c r="E9" s="52" t="s">
        <v>43</v>
      </c>
      <c r="F9" s="53">
        <v>49.1</v>
      </c>
      <c r="G9" s="96" t="s">
        <v>44</v>
      </c>
      <c r="H9" s="52" t="s">
        <v>45</v>
      </c>
      <c r="I9" s="52" t="s">
        <v>46</v>
      </c>
      <c r="J9" s="47">
        <v>34</v>
      </c>
      <c r="K9" s="52">
        <v>1</v>
      </c>
      <c r="L9" s="47">
        <f t="shared" si="0"/>
        <v>35</v>
      </c>
      <c r="M9" s="46"/>
    </row>
    <row r="10" spans="1:13">
      <c r="A10" s="46">
        <v>6</v>
      </c>
      <c r="B10" s="14" t="s">
        <v>47</v>
      </c>
      <c r="C10" s="14" t="s">
        <v>48</v>
      </c>
      <c r="D10" s="14" t="s">
        <v>49</v>
      </c>
      <c r="E10" s="14" t="s">
        <v>50</v>
      </c>
      <c r="F10" s="15">
        <v>49</v>
      </c>
      <c r="G10" s="16" t="s">
        <v>51</v>
      </c>
      <c r="H10" s="14" t="s">
        <v>52</v>
      </c>
      <c r="I10" s="56" t="s">
        <v>22</v>
      </c>
      <c r="J10" s="14">
        <v>22</v>
      </c>
      <c r="K10" s="14">
        <v>0</v>
      </c>
      <c r="L10" s="47">
        <f t="shared" si="0"/>
        <v>22</v>
      </c>
      <c r="M10" s="14"/>
    </row>
    <row r="11" spans="1:13">
      <c r="A11" s="46">
        <v>7</v>
      </c>
      <c r="B11" s="14" t="s">
        <v>47</v>
      </c>
      <c r="C11" s="14" t="s">
        <v>53</v>
      </c>
      <c r="D11" s="14" t="s">
        <v>54</v>
      </c>
      <c r="E11" s="14" t="s">
        <v>55</v>
      </c>
      <c r="F11" s="15">
        <v>47</v>
      </c>
      <c r="G11" s="16" t="s">
        <v>56</v>
      </c>
      <c r="H11" s="14" t="s">
        <v>57</v>
      </c>
      <c r="I11" s="14" t="s">
        <v>58</v>
      </c>
      <c r="J11" s="14">
        <v>22</v>
      </c>
      <c r="K11" s="14">
        <v>0</v>
      </c>
      <c r="L11" s="47">
        <f t="shared" si="0"/>
        <v>22</v>
      </c>
      <c r="M11" s="14"/>
    </row>
    <row r="12" ht="24" spans="1:13">
      <c r="A12" s="46">
        <v>8</v>
      </c>
      <c r="B12" s="14" t="s">
        <v>47</v>
      </c>
      <c r="C12" s="14" t="s">
        <v>59</v>
      </c>
      <c r="D12" s="14" t="s">
        <v>59</v>
      </c>
      <c r="E12" s="14" t="s">
        <v>60</v>
      </c>
      <c r="F12" s="15">
        <v>33</v>
      </c>
      <c r="G12" s="16" t="s">
        <v>61</v>
      </c>
      <c r="H12" s="14" t="s">
        <v>62</v>
      </c>
      <c r="I12" s="14" t="s">
        <v>63</v>
      </c>
      <c r="J12" s="14">
        <v>22</v>
      </c>
      <c r="K12" s="14">
        <v>1</v>
      </c>
      <c r="L12" s="47">
        <f t="shared" si="0"/>
        <v>23</v>
      </c>
      <c r="M12" s="14"/>
    </row>
    <row r="13" ht="24" spans="1:13">
      <c r="A13" s="46">
        <v>9</v>
      </c>
      <c r="B13" s="55" t="s">
        <v>64</v>
      </c>
      <c r="C13" s="56" t="s">
        <v>65</v>
      </c>
      <c r="D13" s="56" t="s">
        <v>66</v>
      </c>
      <c r="E13" s="56" t="s">
        <v>67</v>
      </c>
      <c r="F13" s="57">
        <v>45</v>
      </c>
      <c r="G13" s="97" t="s">
        <v>68</v>
      </c>
      <c r="H13" s="56" t="s">
        <v>69</v>
      </c>
      <c r="I13" s="56" t="s">
        <v>22</v>
      </c>
      <c r="J13" s="14">
        <v>78</v>
      </c>
      <c r="K13" s="14">
        <v>0</v>
      </c>
      <c r="L13" s="47">
        <f t="shared" si="0"/>
        <v>78</v>
      </c>
      <c r="M13" s="46"/>
    </row>
    <row r="14" ht="24" spans="1:13">
      <c r="A14" s="46">
        <v>10</v>
      </c>
      <c r="B14" s="58" t="s">
        <v>64</v>
      </c>
      <c r="C14" s="58" t="s">
        <v>70</v>
      </c>
      <c r="D14" s="58" t="s">
        <v>70</v>
      </c>
      <c r="E14" s="58" t="s">
        <v>71</v>
      </c>
      <c r="F14" s="59" t="s">
        <v>72</v>
      </c>
      <c r="G14" s="60" t="s">
        <v>73</v>
      </c>
      <c r="H14" s="60" t="s">
        <v>57</v>
      </c>
      <c r="I14" s="56" t="s">
        <v>22</v>
      </c>
      <c r="J14" s="14">
        <v>78</v>
      </c>
      <c r="K14" s="83">
        <v>1</v>
      </c>
      <c r="L14" s="47">
        <f t="shared" si="0"/>
        <v>79</v>
      </c>
      <c r="M14" s="91"/>
    </row>
    <row r="15" ht="24" spans="1:13">
      <c r="A15" s="46">
        <v>11</v>
      </c>
      <c r="B15" s="61" t="s">
        <v>64</v>
      </c>
      <c r="C15" s="61" t="s">
        <v>74</v>
      </c>
      <c r="D15" s="62" t="s">
        <v>75</v>
      </c>
      <c r="E15" s="63" t="s">
        <v>76</v>
      </c>
      <c r="F15" s="64">
        <v>49.2</v>
      </c>
      <c r="G15" s="62" t="s">
        <v>77</v>
      </c>
      <c r="H15" s="62" t="s">
        <v>57</v>
      </c>
      <c r="I15" s="61" t="s">
        <v>78</v>
      </c>
      <c r="J15" s="14">
        <v>78</v>
      </c>
      <c r="K15" s="14">
        <v>2</v>
      </c>
      <c r="L15" s="47">
        <f t="shared" si="0"/>
        <v>80</v>
      </c>
      <c r="M15" s="92"/>
    </row>
    <row r="16" ht="24" spans="1:13">
      <c r="A16" s="46">
        <v>12</v>
      </c>
      <c r="B16" s="61" t="s">
        <v>64</v>
      </c>
      <c r="C16" s="61" t="s">
        <v>79</v>
      </c>
      <c r="D16" s="61" t="s">
        <v>79</v>
      </c>
      <c r="E16" s="61" t="s">
        <v>80</v>
      </c>
      <c r="F16" s="64">
        <v>49.2</v>
      </c>
      <c r="G16" s="98" t="s">
        <v>81</v>
      </c>
      <c r="H16" s="61" t="s">
        <v>57</v>
      </c>
      <c r="I16" s="61" t="s">
        <v>82</v>
      </c>
      <c r="J16" s="14">
        <v>78</v>
      </c>
      <c r="K16" s="14">
        <v>2</v>
      </c>
      <c r="L16" s="47">
        <f t="shared" si="0"/>
        <v>80</v>
      </c>
      <c r="M16" s="92"/>
    </row>
    <row r="17" ht="24" spans="1:13">
      <c r="A17" s="46">
        <v>13</v>
      </c>
      <c r="B17" s="65" t="s">
        <v>83</v>
      </c>
      <c r="C17" s="65" t="s">
        <v>84</v>
      </c>
      <c r="D17" s="65" t="s">
        <v>85</v>
      </c>
      <c r="E17" s="65" t="s">
        <v>86</v>
      </c>
      <c r="F17" s="66">
        <v>43</v>
      </c>
      <c r="G17" s="67" t="s">
        <v>87</v>
      </c>
      <c r="H17" s="65" t="s">
        <v>88</v>
      </c>
      <c r="I17" s="65" t="s">
        <v>89</v>
      </c>
      <c r="J17" s="65">
        <v>81</v>
      </c>
      <c r="K17" s="65">
        <v>1</v>
      </c>
      <c r="L17" s="47">
        <f t="shared" si="0"/>
        <v>82</v>
      </c>
      <c r="M17" s="65"/>
    </row>
    <row r="18" spans="1:13">
      <c r="A18" s="46">
        <v>14</v>
      </c>
      <c r="B18" s="65" t="s">
        <v>83</v>
      </c>
      <c r="C18" s="65" t="s">
        <v>90</v>
      </c>
      <c r="D18" s="65" t="s">
        <v>91</v>
      </c>
      <c r="E18" s="65" t="s">
        <v>86</v>
      </c>
      <c r="F18" s="66">
        <v>40</v>
      </c>
      <c r="G18" s="99" t="s">
        <v>92</v>
      </c>
      <c r="H18" s="65" t="s">
        <v>88</v>
      </c>
      <c r="I18" s="65" t="s">
        <v>89</v>
      </c>
      <c r="J18" s="65">
        <v>81</v>
      </c>
      <c r="K18" s="65">
        <v>1</v>
      </c>
      <c r="L18" s="47">
        <f t="shared" si="0"/>
        <v>82</v>
      </c>
      <c r="M18" s="65"/>
    </row>
    <row r="19" s="44" customFormat="1" ht="15.75" spans="1:13">
      <c r="A19" s="46">
        <v>15</v>
      </c>
      <c r="B19" s="65" t="s">
        <v>83</v>
      </c>
      <c r="C19" s="65" t="s">
        <v>93</v>
      </c>
      <c r="D19" s="65" t="s">
        <v>93</v>
      </c>
      <c r="E19" s="65" t="s">
        <v>94</v>
      </c>
      <c r="F19" s="66">
        <v>48</v>
      </c>
      <c r="G19" s="99" t="s">
        <v>95</v>
      </c>
      <c r="H19" s="65" t="s">
        <v>33</v>
      </c>
      <c r="I19" s="65" t="s">
        <v>40</v>
      </c>
      <c r="J19" s="65">
        <v>81</v>
      </c>
      <c r="K19" s="65">
        <v>1</v>
      </c>
      <c r="L19" s="47">
        <f t="shared" si="0"/>
        <v>82</v>
      </c>
      <c r="M19" s="65"/>
    </row>
    <row r="20" spans="1:13">
      <c r="A20" s="46">
        <v>16</v>
      </c>
      <c r="B20" s="65" t="s">
        <v>83</v>
      </c>
      <c r="C20" s="68" t="s">
        <v>96</v>
      </c>
      <c r="D20" s="65" t="s">
        <v>97</v>
      </c>
      <c r="E20" s="65" t="s">
        <v>98</v>
      </c>
      <c r="F20" s="66">
        <v>59.8</v>
      </c>
      <c r="G20" s="99" t="s">
        <v>99</v>
      </c>
      <c r="H20" s="65" t="s">
        <v>100</v>
      </c>
      <c r="I20" s="56" t="s">
        <v>22</v>
      </c>
      <c r="J20" s="65">
        <v>81</v>
      </c>
      <c r="K20" s="65">
        <v>0</v>
      </c>
      <c r="L20" s="47">
        <f t="shared" si="0"/>
        <v>81</v>
      </c>
      <c r="M20" s="65"/>
    </row>
    <row r="21" ht="24" spans="1:13">
      <c r="A21" s="46">
        <v>17</v>
      </c>
      <c r="B21" s="69" t="s">
        <v>83</v>
      </c>
      <c r="C21" s="69" t="s">
        <v>101</v>
      </c>
      <c r="D21" s="69" t="s">
        <v>102</v>
      </c>
      <c r="E21" s="69" t="s">
        <v>103</v>
      </c>
      <c r="F21" s="59">
        <v>49.8</v>
      </c>
      <c r="G21" s="100" t="s">
        <v>104</v>
      </c>
      <c r="H21" s="69" t="s">
        <v>105</v>
      </c>
      <c r="I21" s="69" t="s">
        <v>106</v>
      </c>
      <c r="J21" s="65">
        <v>81</v>
      </c>
      <c r="K21" s="69">
        <v>1</v>
      </c>
      <c r="L21" s="47">
        <f t="shared" si="0"/>
        <v>82</v>
      </c>
      <c r="M21" s="69"/>
    </row>
    <row r="22" ht="24" spans="1:13">
      <c r="A22" s="46">
        <v>18</v>
      </c>
      <c r="B22" s="70" t="s">
        <v>107</v>
      </c>
      <c r="C22" s="71" t="s">
        <v>108</v>
      </c>
      <c r="D22" s="70" t="s">
        <v>109</v>
      </c>
      <c r="E22" s="70" t="s">
        <v>110</v>
      </c>
      <c r="F22" s="72">
        <v>78</v>
      </c>
      <c r="G22" s="73" t="s">
        <v>111</v>
      </c>
      <c r="H22" s="70" t="s">
        <v>112</v>
      </c>
      <c r="I22" s="70" t="s">
        <v>113</v>
      </c>
      <c r="J22" s="93">
        <v>59</v>
      </c>
      <c r="K22" s="93">
        <v>0</v>
      </c>
      <c r="L22" s="47">
        <f t="shared" si="0"/>
        <v>59</v>
      </c>
      <c r="M22" s="92"/>
    </row>
    <row r="23" ht="24.75" spans="1:13">
      <c r="A23" s="46">
        <v>19</v>
      </c>
      <c r="B23" s="70" t="s">
        <v>107</v>
      </c>
      <c r="C23" s="74" t="s">
        <v>114</v>
      </c>
      <c r="D23" s="70" t="s">
        <v>115</v>
      </c>
      <c r="E23" s="74" t="s">
        <v>116</v>
      </c>
      <c r="F23" s="57">
        <v>78</v>
      </c>
      <c r="G23" s="73" t="s">
        <v>117</v>
      </c>
      <c r="H23" s="56" t="s">
        <v>118</v>
      </c>
      <c r="I23" s="70" t="s">
        <v>113</v>
      </c>
      <c r="J23" s="93">
        <v>59</v>
      </c>
      <c r="K23" s="93">
        <v>0</v>
      </c>
      <c r="L23" s="47">
        <f t="shared" si="0"/>
        <v>59</v>
      </c>
      <c r="M23" s="92"/>
    </row>
    <row r="24" ht="36" spans="1:13">
      <c r="A24" s="46">
        <v>20</v>
      </c>
      <c r="B24" s="70" t="s">
        <v>107</v>
      </c>
      <c r="C24" s="75" t="s">
        <v>119</v>
      </c>
      <c r="D24" s="75" t="s">
        <v>120</v>
      </c>
      <c r="E24" s="75" t="s">
        <v>121</v>
      </c>
      <c r="F24" s="76">
        <v>69.8</v>
      </c>
      <c r="G24" s="73" t="s">
        <v>122</v>
      </c>
      <c r="H24" s="75" t="s">
        <v>21</v>
      </c>
      <c r="I24" s="70" t="s">
        <v>113</v>
      </c>
      <c r="J24" s="93">
        <v>59</v>
      </c>
      <c r="K24" s="93">
        <v>0</v>
      </c>
      <c r="L24" s="47">
        <f t="shared" si="0"/>
        <v>59</v>
      </c>
      <c r="M24" s="92"/>
    </row>
    <row r="25" ht="24" spans="1:13">
      <c r="A25" s="46">
        <v>21</v>
      </c>
      <c r="B25" s="70" t="s">
        <v>123</v>
      </c>
      <c r="C25" s="74" t="s">
        <v>124</v>
      </c>
      <c r="D25" s="56" t="s">
        <v>125</v>
      </c>
      <c r="E25" s="56" t="s">
        <v>126</v>
      </c>
      <c r="F25" s="57">
        <v>55</v>
      </c>
      <c r="G25" s="73" t="s">
        <v>127</v>
      </c>
      <c r="H25" s="56" t="s">
        <v>128</v>
      </c>
      <c r="I25" s="56" t="s">
        <v>129</v>
      </c>
      <c r="J25" s="93">
        <v>27</v>
      </c>
      <c r="K25" s="93">
        <v>0</v>
      </c>
      <c r="L25" s="47">
        <f t="shared" si="0"/>
        <v>27</v>
      </c>
      <c r="M25" s="92"/>
    </row>
    <row r="26" ht="24" spans="1:13">
      <c r="A26" s="46">
        <v>22</v>
      </c>
      <c r="B26" s="70" t="s">
        <v>123</v>
      </c>
      <c r="C26" s="74" t="s">
        <v>130</v>
      </c>
      <c r="D26" s="74" t="s">
        <v>131</v>
      </c>
      <c r="E26" s="74" t="s">
        <v>132</v>
      </c>
      <c r="F26" s="77">
        <v>58</v>
      </c>
      <c r="G26" s="73" t="s">
        <v>133</v>
      </c>
      <c r="H26" s="74" t="s">
        <v>134</v>
      </c>
      <c r="I26" s="70" t="s">
        <v>113</v>
      </c>
      <c r="J26" s="93">
        <v>27</v>
      </c>
      <c r="K26" s="93">
        <v>0</v>
      </c>
      <c r="L26" s="47">
        <f t="shared" si="0"/>
        <v>27</v>
      </c>
      <c r="M26" s="92"/>
    </row>
    <row r="27" ht="24" spans="1:13">
      <c r="A27" s="46">
        <v>23</v>
      </c>
      <c r="B27" s="78" t="s">
        <v>123</v>
      </c>
      <c r="C27" s="79" t="s">
        <v>135</v>
      </c>
      <c r="D27" s="80" t="s">
        <v>136</v>
      </c>
      <c r="E27" s="80" t="s">
        <v>137</v>
      </c>
      <c r="F27" s="81">
        <v>39.8</v>
      </c>
      <c r="G27" s="82" t="s">
        <v>138</v>
      </c>
      <c r="H27" s="80" t="s">
        <v>21</v>
      </c>
      <c r="I27" s="78" t="s">
        <v>113</v>
      </c>
      <c r="J27" s="93">
        <v>27</v>
      </c>
      <c r="K27" s="93">
        <v>0</v>
      </c>
      <c r="L27" s="47">
        <f t="shared" si="0"/>
        <v>27</v>
      </c>
      <c r="M27" s="92"/>
    </row>
    <row r="28" ht="24" spans="1:13">
      <c r="A28" s="46">
        <v>24</v>
      </c>
      <c r="B28" s="69" t="s">
        <v>139</v>
      </c>
      <c r="C28" s="69" t="s">
        <v>140</v>
      </c>
      <c r="D28" s="69" t="s">
        <v>141</v>
      </c>
      <c r="E28" s="69" t="s">
        <v>142</v>
      </c>
      <c r="F28" s="59">
        <v>48.8</v>
      </c>
      <c r="G28" s="101" t="s">
        <v>143</v>
      </c>
      <c r="H28" s="69" t="s">
        <v>45</v>
      </c>
      <c r="I28" s="83" t="s">
        <v>113</v>
      </c>
      <c r="J28" s="14">
        <v>301</v>
      </c>
      <c r="K28" s="93">
        <v>0</v>
      </c>
      <c r="L28" s="47">
        <f t="shared" si="0"/>
        <v>301</v>
      </c>
      <c r="M28" s="92"/>
    </row>
    <row r="29" ht="24" spans="1:13">
      <c r="A29" s="46">
        <v>25</v>
      </c>
      <c r="B29" s="46" t="s">
        <v>144</v>
      </c>
      <c r="C29" s="46" t="s">
        <v>145</v>
      </c>
      <c r="D29" s="46" t="s">
        <v>146</v>
      </c>
      <c r="E29" s="46" t="s">
        <v>147</v>
      </c>
      <c r="F29" s="50">
        <v>52</v>
      </c>
      <c r="G29" s="102" t="s">
        <v>148</v>
      </c>
      <c r="H29" s="46" t="s">
        <v>62</v>
      </c>
      <c r="I29" s="46" t="s">
        <v>113</v>
      </c>
      <c r="J29" s="14">
        <v>301</v>
      </c>
      <c r="K29" s="93">
        <v>0</v>
      </c>
      <c r="L29" s="47">
        <f t="shared" si="0"/>
        <v>301</v>
      </c>
      <c r="M29" s="92"/>
    </row>
    <row r="30" ht="24" spans="1:13">
      <c r="A30" s="46">
        <v>26</v>
      </c>
      <c r="B30" s="46" t="s">
        <v>144</v>
      </c>
      <c r="C30" s="46" t="s">
        <v>145</v>
      </c>
      <c r="D30" s="46" t="s">
        <v>149</v>
      </c>
      <c r="E30" s="46" t="s">
        <v>147</v>
      </c>
      <c r="F30" s="50">
        <v>42</v>
      </c>
      <c r="G30" s="102" t="s">
        <v>150</v>
      </c>
      <c r="H30" s="46" t="s">
        <v>62</v>
      </c>
      <c r="I30" s="46" t="s">
        <v>113</v>
      </c>
      <c r="J30" s="14">
        <v>301</v>
      </c>
      <c r="K30" s="93">
        <v>0</v>
      </c>
      <c r="L30" s="47">
        <f t="shared" si="0"/>
        <v>301</v>
      </c>
      <c r="M30" s="92"/>
    </row>
    <row r="31" ht="24" spans="1:13">
      <c r="A31" s="46">
        <v>27</v>
      </c>
      <c r="B31" s="46" t="s">
        <v>144</v>
      </c>
      <c r="C31" s="46" t="s">
        <v>151</v>
      </c>
      <c r="D31" s="46" t="s">
        <v>152</v>
      </c>
      <c r="E31" s="46" t="s">
        <v>153</v>
      </c>
      <c r="F31" s="50">
        <v>38</v>
      </c>
      <c r="G31" s="102" t="s">
        <v>154</v>
      </c>
      <c r="H31" s="46" t="s">
        <v>155</v>
      </c>
      <c r="I31" s="46" t="s">
        <v>156</v>
      </c>
      <c r="J31" s="14">
        <v>301</v>
      </c>
      <c r="K31" s="93">
        <v>0</v>
      </c>
      <c r="L31" s="47">
        <f t="shared" si="0"/>
        <v>301</v>
      </c>
      <c r="M31" s="92"/>
    </row>
    <row r="32" ht="24" spans="1:13">
      <c r="A32" s="46">
        <v>28</v>
      </c>
      <c r="B32" s="46" t="s">
        <v>144</v>
      </c>
      <c r="C32" s="46" t="s">
        <v>157</v>
      </c>
      <c r="D32" s="46" t="s">
        <v>158</v>
      </c>
      <c r="E32" s="46" t="s">
        <v>159</v>
      </c>
      <c r="F32" s="50">
        <v>45</v>
      </c>
      <c r="G32" s="102" t="s">
        <v>160</v>
      </c>
      <c r="H32" s="46" t="s">
        <v>33</v>
      </c>
      <c r="I32" s="46" t="s">
        <v>113</v>
      </c>
      <c r="J32" s="14">
        <v>301</v>
      </c>
      <c r="K32" s="93">
        <v>0</v>
      </c>
      <c r="L32" s="47">
        <f t="shared" si="0"/>
        <v>301</v>
      </c>
      <c r="M32" s="92"/>
    </row>
    <row r="33" ht="24" spans="1:13">
      <c r="A33" s="46">
        <v>29</v>
      </c>
      <c r="B33" s="70" t="s">
        <v>107</v>
      </c>
      <c r="C33" s="84" t="s">
        <v>161</v>
      </c>
      <c r="D33" s="84" t="s">
        <v>162</v>
      </c>
      <c r="E33" s="84" t="s">
        <v>163</v>
      </c>
      <c r="F33" s="85"/>
      <c r="G33" s="86" t="s">
        <v>164</v>
      </c>
      <c r="H33" s="84" t="s">
        <v>112</v>
      </c>
      <c r="I33" s="84"/>
      <c r="J33" s="84">
        <v>59</v>
      </c>
      <c r="K33" s="93">
        <v>0</v>
      </c>
      <c r="L33" s="47">
        <f t="shared" si="0"/>
        <v>59</v>
      </c>
      <c r="M33" s="92" t="s">
        <v>165</v>
      </c>
    </row>
    <row r="34" ht="24" spans="1:13">
      <c r="A34" s="46">
        <v>30</v>
      </c>
      <c r="B34" s="14" t="s">
        <v>166</v>
      </c>
      <c r="C34" s="14" t="s">
        <v>167</v>
      </c>
      <c r="D34" s="14" t="s">
        <v>168</v>
      </c>
      <c r="E34" s="14" t="s">
        <v>169</v>
      </c>
      <c r="F34" s="15">
        <v>53</v>
      </c>
      <c r="G34" s="16" t="s">
        <v>170</v>
      </c>
      <c r="H34" s="14" t="s">
        <v>171</v>
      </c>
      <c r="I34" s="14" t="s">
        <v>172</v>
      </c>
      <c r="J34" s="24" t="s">
        <v>173</v>
      </c>
      <c r="K34" s="93">
        <v>0</v>
      </c>
      <c r="L34" s="47">
        <f t="shared" si="0"/>
        <v>301</v>
      </c>
      <c r="M34" s="92"/>
    </row>
    <row r="35" ht="60" spans="1:13">
      <c r="A35" s="46">
        <v>31</v>
      </c>
      <c r="B35" s="46" t="s">
        <v>174</v>
      </c>
      <c r="C35" s="46" t="s">
        <v>175</v>
      </c>
      <c r="D35" s="46" t="s">
        <v>176</v>
      </c>
      <c r="E35" s="46" t="s">
        <v>177</v>
      </c>
      <c r="F35" s="50">
        <v>18</v>
      </c>
      <c r="G35" s="102" t="s">
        <v>178</v>
      </c>
      <c r="H35" s="46" t="s">
        <v>45</v>
      </c>
      <c r="I35" s="46" t="s">
        <v>179</v>
      </c>
      <c r="J35" s="24" t="s">
        <v>173</v>
      </c>
      <c r="K35" s="93">
        <v>0</v>
      </c>
      <c r="L35" s="47">
        <f t="shared" si="0"/>
        <v>301</v>
      </c>
      <c r="M35" s="92"/>
    </row>
    <row r="36" ht="24" spans="1:13">
      <c r="A36" s="46">
        <v>32</v>
      </c>
      <c r="B36" s="46" t="s">
        <v>180</v>
      </c>
      <c r="C36" s="46" t="s">
        <v>181</v>
      </c>
      <c r="D36" s="46" t="s">
        <v>182</v>
      </c>
      <c r="E36" s="46" t="s">
        <v>183</v>
      </c>
      <c r="F36" s="50">
        <v>38</v>
      </c>
      <c r="G36" s="102" t="s">
        <v>184</v>
      </c>
      <c r="H36" s="46" t="s">
        <v>33</v>
      </c>
      <c r="I36" s="46" t="s">
        <v>185</v>
      </c>
      <c r="J36" s="24" t="s">
        <v>173</v>
      </c>
      <c r="K36" s="93">
        <v>0</v>
      </c>
      <c r="L36" s="47">
        <f t="shared" si="0"/>
        <v>301</v>
      </c>
      <c r="M36" s="92"/>
    </row>
    <row r="37" ht="36" spans="1:13">
      <c r="A37" s="46">
        <v>33</v>
      </c>
      <c r="B37" s="87" t="s">
        <v>186</v>
      </c>
      <c r="C37" s="87" t="s">
        <v>187</v>
      </c>
      <c r="D37" s="87" t="s">
        <v>188</v>
      </c>
      <c r="E37" s="87" t="s">
        <v>189</v>
      </c>
      <c r="F37" s="72">
        <v>39.8</v>
      </c>
      <c r="G37" s="103" t="s">
        <v>190</v>
      </c>
      <c r="H37" s="87" t="s">
        <v>191</v>
      </c>
      <c r="I37" s="87" t="s">
        <v>192</v>
      </c>
      <c r="J37" s="24" t="s">
        <v>173</v>
      </c>
      <c r="K37" s="93">
        <v>0</v>
      </c>
      <c r="L37" s="47">
        <f t="shared" si="0"/>
        <v>301</v>
      </c>
      <c r="M37" s="92"/>
    </row>
    <row r="38" ht="36" spans="1:13">
      <c r="A38" s="46">
        <v>34</v>
      </c>
      <c r="B38" s="87" t="s">
        <v>186</v>
      </c>
      <c r="C38" s="87" t="s">
        <v>193</v>
      </c>
      <c r="D38" s="87" t="s">
        <v>194</v>
      </c>
      <c r="E38" s="87" t="s">
        <v>195</v>
      </c>
      <c r="F38" s="72">
        <v>39.2</v>
      </c>
      <c r="G38" s="103" t="s">
        <v>196</v>
      </c>
      <c r="H38" s="87" t="s">
        <v>191</v>
      </c>
      <c r="I38" s="87" t="s">
        <v>192</v>
      </c>
      <c r="J38" s="24" t="s">
        <v>173</v>
      </c>
      <c r="K38" s="93">
        <v>0</v>
      </c>
      <c r="L38" s="47">
        <f t="shared" si="0"/>
        <v>301</v>
      </c>
      <c r="M38" s="92"/>
    </row>
    <row r="39" ht="36" spans="1:13">
      <c r="A39" s="46">
        <v>35</v>
      </c>
      <c r="B39" s="88" t="s">
        <v>186</v>
      </c>
      <c r="C39" s="88" t="s">
        <v>197</v>
      </c>
      <c r="D39" s="88" t="s">
        <v>198</v>
      </c>
      <c r="E39" s="88" t="s">
        <v>199</v>
      </c>
      <c r="F39" s="89">
        <v>49</v>
      </c>
      <c r="G39" s="104" t="s">
        <v>200</v>
      </c>
      <c r="H39" s="88" t="s">
        <v>201</v>
      </c>
      <c r="I39" s="88" t="s">
        <v>192</v>
      </c>
      <c r="J39" s="24" t="s">
        <v>173</v>
      </c>
      <c r="K39" s="94">
        <v>0</v>
      </c>
      <c r="L39" s="47">
        <f t="shared" si="0"/>
        <v>301</v>
      </c>
      <c r="M39" s="95"/>
    </row>
    <row r="40" ht="24" spans="1:13">
      <c r="A40" s="46">
        <v>36</v>
      </c>
      <c r="B40" s="87" t="s">
        <v>180</v>
      </c>
      <c r="C40" s="87" t="s">
        <v>202</v>
      </c>
      <c r="D40" s="87" t="s">
        <v>203</v>
      </c>
      <c r="E40" s="87" t="s">
        <v>204</v>
      </c>
      <c r="F40" s="89">
        <v>48</v>
      </c>
      <c r="G40" s="103" t="s">
        <v>205</v>
      </c>
      <c r="H40" s="87" t="s">
        <v>206</v>
      </c>
      <c r="I40" s="87" t="s">
        <v>207</v>
      </c>
      <c r="J40" s="24" t="s">
        <v>173</v>
      </c>
      <c r="K40" s="93">
        <v>3</v>
      </c>
      <c r="L40" s="47">
        <f t="shared" si="0"/>
        <v>304</v>
      </c>
      <c r="M40" s="92" t="s">
        <v>208</v>
      </c>
    </row>
    <row r="41" s="1" customFormat="1" customHeight="1" spans="1:13">
      <c r="A41" s="29" t="s">
        <v>209</v>
      </c>
      <c r="B41" s="30"/>
      <c r="C41" s="30"/>
      <c r="D41" s="30"/>
      <c r="E41" s="31"/>
      <c r="F41" s="29"/>
      <c r="G41" s="30"/>
      <c r="H41" s="30"/>
      <c r="I41" s="30"/>
      <c r="J41" s="43">
        <f t="shared" ref="J41:M41" si="1">SUM(J24:J40)</f>
        <v>1704</v>
      </c>
      <c r="K41" s="43">
        <f t="shared" si="1"/>
        <v>3</v>
      </c>
      <c r="L41" s="43">
        <f t="shared" si="1"/>
        <v>3814</v>
      </c>
      <c r="M41" s="43">
        <f t="shared" si="1"/>
        <v>0</v>
      </c>
    </row>
    <row r="42" ht="20" customHeight="1" spans="1:13">
      <c r="A42" s="32" t="s">
        <v>210</v>
      </c>
      <c r="E42" s="33"/>
      <c r="F42" s="34"/>
      <c r="G42" s="2"/>
      <c r="H42" s="2"/>
      <c r="I42" s="2"/>
      <c r="J42" s="2"/>
      <c r="K42" s="2"/>
      <c r="L42" s="2"/>
      <c r="M42" s="2"/>
    </row>
    <row r="43" ht="20" customHeight="1" spans="1:13">
      <c r="A43" s="35" t="s">
        <v>211</v>
      </c>
      <c r="B43" s="35"/>
      <c r="C43" s="35"/>
      <c r="D43" s="35"/>
      <c r="E43" s="35"/>
      <c r="F43" s="36"/>
      <c r="G43" s="35"/>
      <c r="H43" s="35"/>
      <c r="I43" s="35"/>
      <c r="J43" s="35"/>
      <c r="K43" s="35"/>
      <c r="L43" s="35"/>
      <c r="M43" s="35"/>
    </row>
  </sheetData>
  <autoFilter xmlns:etc="http://www.wps.cn/officeDocument/2017/etCustomData" ref="A3:M43" etc:filterBottomFollowUsedRange="0">
    <sortState ref="A3:M43">
      <sortCondition ref="B3"/>
    </sortState>
    <extLst/>
  </autoFilter>
  <mergeCells count="13">
    <mergeCell ref="A2:M2"/>
    <mergeCell ref="J3:L3"/>
    <mergeCell ref="A43:M4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hyperlinks>
    <hyperlink ref="D16" r:id="rId1" display="餐饮服务与管理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19"/>
  <sheetViews>
    <sheetView tabSelected="1" workbookViewId="0">
      <selection activeCell="J16" sqref="J16:L16"/>
    </sheetView>
  </sheetViews>
  <sheetFormatPr defaultColWidth="8.81666666666667" defaultRowHeight="13.5" customHeight="1"/>
  <cols>
    <col min="2" max="2" width="12.1166666666667" style="2" customWidth="1"/>
    <col min="3" max="3" width="16.0583333333333" style="2" customWidth="1"/>
    <col min="4" max="4" width="17.35" style="2" customWidth="1"/>
    <col min="6" max="6" width="8.81666666666667" style="3"/>
    <col min="7" max="7" width="22.2916666666667" customWidth="1"/>
    <col min="9" max="9" width="39.175" customWidth="1"/>
  </cols>
  <sheetData>
    <row r="1" customHeight="1" spans="1:1">
      <c r="A1" s="4" t="s">
        <v>0</v>
      </c>
    </row>
    <row r="2" ht="51" customHeight="1" spans="1:13">
      <c r="A2" s="5" t="s">
        <v>212</v>
      </c>
      <c r="B2" s="5"/>
      <c r="C2" s="6"/>
      <c r="D2" s="5"/>
      <c r="E2" s="6"/>
      <c r="F2" s="7"/>
      <c r="G2" s="6"/>
      <c r="H2" s="5"/>
      <c r="I2" s="5"/>
      <c r="J2" s="5"/>
      <c r="K2" s="5"/>
      <c r="L2" s="5"/>
      <c r="M2" s="5"/>
    </row>
    <row r="3" customHeight="1" spans="1:13">
      <c r="A3" s="8" t="s">
        <v>2</v>
      </c>
      <c r="B3" s="9" t="s">
        <v>3</v>
      </c>
      <c r="C3" s="8" t="s">
        <v>4</v>
      </c>
      <c r="D3" s="10" t="s">
        <v>5</v>
      </c>
      <c r="E3" s="10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37" t="s">
        <v>11</v>
      </c>
      <c r="K3" s="37"/>
      <c r="L3" s="37"/>
      <c r="M3" s="38" t="s">
        <v>12</v>
      </c>
    </row>
    <row r="4" customHeight="1" spans="1:13">
      <c r="A4" s="8"/>
      <c r="B4" s="9"/>
      <c r="C4" s="8"/>
      <c r="D4" s="10"/>
      <c r="E4" s="10"/>
      <c r="F4" s="11"/>
      <c r="G4" s="10"/>
      <c r="H4" s="10"/>
      <c r="I4" s="39"/>
      <c r="J4" s="37" t="s">
        <v>13</v>
      </c>
      <c r="K4" s="37" t="s">
        <v>14</v>
      </c>
      <c r="L4" s="37" t="s">
        <v>15</v>
      </c>
      <c r="M4" s="38"/>
    </row>
    <row r="5" ht="35" customHeight="1" spans="1:13">
      <c r="A5" s="12">
        <v>1</v>
      </c>
      <c r="B5" s="13" t="s">
        <v>213</v>
      </c>
      <c r="C5" s="14" t="s">
        <v>140</v>
      </c>
      <c r="D5" s="14" t="s">
        <v>214</v>
      </c>
      <c r="E5" s="14" t="s">
        <v>215</v>
      </c>
      <c r="F5" s="15">
        <v>32</v>
      </c>
      <c r="G5" s="16" t="s">
        <v>216</v>
      </c>
      <c r="H5" s="14" t="s">
        <v>217</v>
      </c>
      <c r="I5" s="14" t="s">
        <v>218</v>
      </c>
      <c r="J5" s="14">
        <v>40</v>
      </c>
      <c r="K5" s="12">
        <v>0</v>
      </c>
      <c r="L5" s="12">
        <f>J5+K5</f>
        <v>40</v>
      </c>
      <c r="M5" s="40"/>
    </row>
    <row r="6" ht="35" customHeight="1" spans="1:13">
      <c r="A6" s="12">
        <v>2</v>
      </c>
      <c r="B6" s="17" t="s">
        <v>219</v>
      </c>
      <c r="C6" s="17" t="s">
        <v>220</v>
      </c>
      <c r="D6" s="17" t="s">
        <v>221</v>
      </c>
      <c r="E6" s="17" t="s">
        <v>222</v>
      </c>
      <c r="F6" s="18">
        <v>18.55</v>
      </c>
      <c r="G6" s="19" t="s">
        <v>223</v>
      </c>
      <c r="H6" s="17" t="s">
        <v>45</v>
      </c>
      <c r="I6" s="17" t="s">
        <v>224</v>
      </c>
      <c r="J6" s="14">
        <v>40</v>
      </c>
      <c r="K6" s="12">
        <v>0</v>
      </c>
      <c r="L6" s="12">
        <f>J6+K6</f>
        <v>40</v>
      </c>
      <c r="M6" s="41"/>
    </row>
    <row r="7" ht="35" customHeight="1" spans="1:13">
      <c r="A7" s="12">
        <v>3</v>
      </c>
      <c r="B7" s="17" t="s">
        <v>219</v>
      </c>
      <c r="C7" s="17" t="s">
        <v>220</v>
      </c>
      <c r="D7" s="17" t="s">
        <v>225</v>
      </c>
      <c r="E7" s="17" t="s">
        <v>226</v>
      </c>
      <c r="F7" s="18">
        <v>38</v>
      </c>
      <c r="G7" s="19" t="s">
        <v>227</v>
      </c>
      <c r="H7" s="17" t="s">
        <v>45</v>
      </c>
      <c r="I7" s="17" t="s">
        <v>224</v>
      </c>
      <c r="J7" s="14">
        <v>40</v>
      </c>
      <c r="K7" s="12">
        <v>0</v>
      </c>
      <c r="L7" s="12">
        <f>J7+K7</f>
        <v>40</v>
      </c>
      <c r="M7" s="41"/>
    </row>
    <row r="8" ht="35" customHeight="1" spans="1:13">
      <c r="A8" s="12">
        <v>4</v>
      </c>
      <c r="B8" s="17" t="s">
        <v>219</v>
      </c>
      <c r="C8" s="20" t="s">
        <v>228</v>
      </c>
      <c r="D8" s="20" t="s">
        <v>229</v>
      </c>
      <c r="E8" s="20"/>
      <c r="F8" s="105" t="s">
        <v>230</v>
      </c>
      <c r="G8" s="106" t="s">
        <v>231</v>
      </c>
      <c r="H8" s="20" t="s">
        <v>217</v>
      </c>
      <c r="I8" s="20" t="s">
        <v>232</v>
      </c>
      <c r="J8" s="14">
        <v>40</v>
      </c>
      <c r="K8" s="12">
        <v>0</v>
      </c>
      <c r="L8" s="12">
        <f>J8+K8</f>
        <v>40</v>
      </c>
      <c r="M8" s="41"/>
    </row>
    <row r="9" ht="35" customHeight="1" spans="1:13">
      <c r="A9" s="12">
        <v>5</v>
      </c>
      <c r="B9" s="17" t="s">
        <v>219</v>
      </c>
      <c r="C9" s="20" t="s">
        <v>228</v>
      </c>
      <c r="D9" s="20" t="s">
        <v>233</v>
      </c>
      <c r="E9" s="20"/>
      <c r="F9" s="105" t="s">
        <v>234</v>
      </c>
      <c r="G9" s="106" t="s">
        <v>235</v>
      </c>
      <c r="H9" s="20" t="s">
        <v>217</v>
      </c>
      <c r="I9" s="20" t="s">
        <v>232</v>
      </c>
      <c r="J9" s="14">
        <v>40</v>
      </c>
      <c r="K9" s="12">
        <v>0</v>
      </c>
      <c r="L9" s="12">
        <f>J9+K9</f>
        <v>40</v>
      </c>
      <c r="M9" s="41"/>
    </row>
    <row r="10" ht="35" customHeight="1" spans="1:13">
      <c r="A10" s="12">
        <v>6</v>
      </c>
      <c r="B10" s="20" t="s">
        <v>236</v>
      </c>
      <c r="C10" s="22" t="s">
        <v>237</v>
      </c>
      <c r="D10" s="22" t="s">
        <v>238</v>
      </c>
      <c r="E10" s="22" t="s">
        <v>239</v>
      </c>
      <c r="F10" s="23">
        <v>19.98</v>
      </c>
      <c r="G10" s="107" t="s">
        <v>240</v>
      </c>
      <c r="H10" s="22" t="s">
        <v>45</v>
      </c>
      <c r="I10" s="22" t="s">
        <v>224</v>
      </c>
      <c r="J10" s="14">
        <v>40</v>
      </c>
      <c r="K10" s="12">
        <v>0</v>
      </c>
      <c r="L10" s="12">
        <f>J10+K10</f>
        <v>40</v>
      </c>
      <c r="M10" s="41"/>
    </row>
    <row r="11" ht="35" customHeight="1" spans="1:13">
      <c r="A11" s="12">
        <v>7</v>
      </c>
      <c r="B11" s="20" t="s">
        <v>236</v>
      </c>
      <c r="C11" s="22" t="s">
        <v>237</v>
      </c>
      <c r="D11" s="22" t="s">
        <v>241</v>
      </c>
      <c r="E11" s="22" t="s">
        <v>242</v>
      </c>
      <c r="F11" s="23">
        <v>24</v>
      </c>
      <c r="G11" s="107" t="s">
        <v>243</v>
      </c>
      <c r="H11" s="22" t="s">
        <v>45</v>
      </c>
      <c r="I11" s="22" t="s">
        <v>224</v>
      </c>
      <c r="J11" s="14">
        <v>40</v>
      </c>
      <c r="K11" s="12">
        <v>0</v>
      </c>
      <c r="L11" s="12">
        <f t="shared" ref="L11:L16" si="0">J11+K11</f>
        <v>40</v>
      </c>
      <c r="M11" s="41"/>
    </row>
    <row r="12" ht="35" customHeight="1" spans="1:13">
      <c r="A12" s="12">
        <v>8</v>
      </c>
      <c r="B12" s="20" t="s">
        <v>236</v>
      </c>
      <c r="C12" s="14" t="s">
        <v>244</v>
      </c>
      <c r="D12" s="24" t="s">
        <v>245</v>
      </c>
      <c r="E12" s="14" t="s">
        <v>246</v>
      </c>
      <c r="F12" s="15">
        <v>32</v>
      </c>
      <c r="G12" s="25" t="s">
        <v>247</v>
      </c>
      <c r="H12" s="26" t="s">
        <v>217</v>
      </c>
      <c r="I12" s="24" t="s">
        <v>248</v>
      </c>
      <c r="J12" s="14">
        <v>40</v>
      </c>
      <c r="K12" s="12">
        <v>0</v>
      </c>
      <c r="L12" s="12">
        <f t="shared" si="0"/>
        <v>40</v>
      </c>
      <c r="M12" s="41"/>
    </row>
    <row r="13" ht="35" customHeight="1" spans="1:13">
      <c r="A13" s="12">
        <v>9</v>
      </c>
      <c r="B13" s="20" t="s">
        <v>236</v>
      </c>
      <c r="C13" s="13" t="s">
        <v>249</v>
      </c>
      <c r="D13" s="13" t="s">
        <v>250</v>
      </c>
      <c r="E13" s="13" t="s">
        <v>251</v>
      </c>
      <c r="F13" s="27">
        <v>14.35</v>
      </c>
      <c r="G13" s="13" t="s">
        <v>252</v>
      </c>
      <c r="H13" s="13" t="s">
        <v>45</v>
      </c>
      <c r="I13" s="13" t="s">
        <v>253</v>
      </c>
      <c r="J13" s="14">
        <v>40</v>
      </c>
      <c r="K13" s="12">
        <v>0</v>
      </c>
      <c r="L13" s="12">
        <f t="shared" si="0"/>
        <v>40</v>
      </c>
      <c r="M13" s="41"/>
    </row>
    <row r="14" ht="35" customHeight="1" spans="1:13">
      <c r="A14" s="12">
        <v>10</v>
      </c>
      <c r="B14" s="20" t="s">
        <v>236</v>
      </c>
      <c r="C14" s="13" t="s">
        <v>249</v>
      </c>
      <c r="D14" s="13" t="s">
        <v>254</v>
      </c>
      <c r="E14" s="13" t="s">
        <v>251</v>
      </c>
      <c r="F14" s="27">
        <v>34.3</v>
      </c>
      <c r="G14" s="13" t="s">
        <v>255</v>
      </c>
      <c r="H14" s="13" t="s">
        <v>45</v>
      </c>
      <c r="I14" s="13" t="s">
        <v>253</v>
      </c>
      <c r="J14" s="14">
        <v>40</v>
      </c>
      <c r="K14" s="12">
        <v>0</v>
      </c>
      <c r="L14" s="12">
        <f t="shared" si="0"/>
        <v>40</v>
      </c>
      <c r="M14" s="41" t="s">
        <v>256</v>
      </c>
    </row>
    <row r="15" ht="35" customHeight="1" spans="1:13">
      <c r="A15" s="12">
        <v>11</v>
      </c>
      <c r="B15" s="20" t="s">
        <v>236</v>
      </c>
      <c r="C15" s="13" t="s">
        <v>257</v>
      </c>
      <c r="D15" s="13" t="s">
        <v>258</v>
      </c>
      <c r="E15" s="13"/>
      <c r="F15" s="13"/>
      <c r="G15" s="13" t="s">
        <v>259</v>
      </c>
      <c r="H15" s="13"/>
      <c r="I15" s="13" t="s">
        <v>224</v>
      </c>
      <c r="J15" s="14">
        <v>40</v>
      </c>
      <c r="K15" s="12">
        <v>0</v>
      </c>
      <c r="L15" s="12">
        <f t="shared" si="0"/>
        <v>40</v>
      </c>
      <c r="M15" s="41"/>
    </row>
    <row r="16" customFormat="1" ht="35" customHeight="1" spans="1:13">
      <c r="A16" s="12">
        <v>12</v>
      </c>
      <c r="B16" s="20" t="s">
        <v>236</v>
      </c>
      <c r="C16" s="28" t="s">
        <v>260</v>
      </c>
      <c r="D16" s="28" t="s">
        <v>261</v>
      </c>
      <c r="E16" s="28" t="s">
        <v>262</v>
      </c>
      <c r="F16" s="28">
        <v>19</v>
      </c>
      <c r="G16" s="28" t="s">
        <v>263</v>
      </c>
      <c r="H16" s="28"/>
      <c r="I16" s="28" t="s">
        <v>224</v>
      </c>
      <c r="J16" s="14">
        <v>40</v>
      </c>
      <c r="K16" s="12">
        <v>0</v>
      </c>
      <c r="L16" s="12">
        <f t="shared" si="0"/>
        <v>40</v>
      </c>
      <c r="M16" s="42"/>
    </row>
    <row r="17" s="1" customFormat="1" customHeight="1" spans="1:13">
      <c r="A17" s="29" t="s">
        <v>209</v>
      </c>
      <c r="B17" s="30"/>
      <c r="C17" s="30"/>
      <c r="D17" s="30"/>
      <c r="E17" s="31"/>
      <c r="F17" s="29"/>
      <c r="G17" s="30"/>
      <c r="H17" s="30"/>
      <c r="I17" s="30"/>
      <c r="J17" s="43">
        <f t="shared" ref="J17:L17" si="1">SUM(J5:J15)</f>
        <v>440</v>
      </c>
      <c r="K17" s="43">
        <f t="shared" si="1"/>
        <v>0</v>
      </c>
      <c r="L17" s="43">
        <f t="shared" si="1"/>
        <v>440</v>
      </c>
      <c r="M17" s="43"/>
    </row>
    <row r="18" customHeight="1" spans="1:13">
      <c r="A18" s="32" t="s">
        <v>210</v>
      </c>
      <c r="E18" s="33"/>
      <c r="F18" s="34"/>
      <c r="G18" s="2"/>
      <c r="H18" s="2"/>
      <c r="I18" s="2"/>
      <c r="J18" s="2"/>
      <c r="K18" s="2"/>
      <c r="L18" s="2"/>
      <c r="M18" s="2"/>
    </row>
    <row r="19" ht="14.25" customHeight="1" spans="1:13">
      <c r="A19" s="35" t="s">
        <v>211</v>
      </c>
      <c r="B19" s="35"/>
      <c r="C19" s="35"/>
      <c r="D19" s="35"/>
      <c r="E19" s="35"/>
      <c r="F19" s="36"/>
      <c r="G19" s="35"/>
      <c r="H19" s="35"/>
      <c r="I19" s="35"/>
      <c r="J19" s="35"/>
      <c r="K19" s="35"/>
      <c r="L19" s="35"/>
      <c r="M19" s="35"/>
    </row>
  </sheetData>
  <autoFilter xmlns:etc="http://www.wps.cn/officeDocument/2017/etCustomData" ref="A3:M19" etc:filterBottomFollowUsedRange="0">
    <extLst/>
  </autoFilter>
  <mergeCells count="13">
    <mergeCell ref="A2:M2"/>
    <mergeCell ref="J3:L3"/>
    <mergeCell ref="A19:M1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高职</vt:lpstr>
      <vt:lpstr>技师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邸韬</cp:lastModifiedBy>
  <dcterms:created xsi:type="dcterms:W3CDTF">2006-09-16T08:00:00Z</dcterms:created>
  <dcterms:modified xsi:type="dcterms:W3CDTF">2025-08-30T08:33:09Z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55B1381FE6B94758AE99417A1FE4526A_13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